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ONE BASSA REGGIANA\PNRR_M5C2_1.1_211500_UBR\"/>
    </mc:Choice>
  </mc:AlternateContent>
  <xr:revisionPtr revIDLastSave="0" documentId="13_ncr:1_{5F5B880E-4054-436E-910D-8158EF405C62}" xr6:coauthVersionLast="47" xr6:coauthVersionMax="47" xr10:uidLastSave="{00000000-0000-0000-0000-000000000000}"/>
  <bookViews>
    <workbookView xWindow="-108" yWindow="-108" windowWidth="23256" windowHeight="12576" xr2:uid="{A189ED18-5E22-4ED9-86F7-6F10CA46B951}"/>
  </bookViews>
  <sheets>
    <sheet name="Foglio1" sheetId="1" r:id="rId1"/>
  </sheets>
  <definedNames>
    <definedName name="_xlnm.Print_Area" localSheetId="0">Foglio1!$A$1:$H$23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F19" i="1"/>
  <c r="G19" i="1"/>
  <c r="D19" i="1"/>
  <c r="N8" i="1"/>
  <c r="L8" i="1"/>
  <c r="M8" i="1"/>
  <c r="K8" i="1"/>
  <c r="C9" i="1"/>
  <c r="C19" i="1" s="1"/>
  <c r="C20" i="1" s="1"/>
  <c r="C15" i="1"/>
  <c r="D15" i="1"/>
  <c r="G15" i="1"/>
  <c r="F15" i="1"/>
  <c r="E15" i="1"/>
  <c r="H14" i="1"/>
  <c r="C16" i="1" l="1"/>
  <c r="D9" i="1"/>
  <c r="D20" i="1" s="1"/>
  <c r="E9" i="1"/>
  <c r="E20" i="1" s="1"/>
  <c r="F9" i="1" l="1"/>
  <c r="F20" i="1" s="1"/>
  <c r="G9" i="1" l="1"/>
  <c r="G20" i="1" s="1"/>
  <c r="C21" i="1" s="1"/>
  <c r="C10" i="1"/>
  <c r="H19" i="1"/>
</calcChain>
</file>

<file path=xl/sharedStrings.xml><?xml version="1.0" encoding="utf-8"?>
<sst xmlns="http://schemas.openxmlformats.org/spreadsheetml/2006/main" count="35" uniqueCount="32">
  <si>
    <t>CAPITOLI ENTRATA</t>
  </si>
  <si>
    <t>CAPITOLI SPESA</t>
  </si>
  <si>
    <t>20101.01.119900</t>
  </si>
  <si>
    <r>
      <rPr>
        <b/>
        <sz val="10"/>
        <color rgb="FF000000"/>
        <rFont val="Arial"/>
        <family val="2"/>
      </rPr>
      <t xml:space="preserve">PNRR </t>
    </r>
    <r>
      <rPr>
        <sz val="10"/>
        <color rgb="FF000000"/>
        <rFont val="Arial"/>
        <family val="2"/>
        <charset val="1"/>
      </rPr>
      <t>MISSIONE 5C2 INVESTIMENTO 1.1.1 CUP F64H22000370006 SOST.CAPACITA' GENIT.PREVENZ.VULNERAB.FAM.BAMINI</t>
    </r>
  </si>
  <si>
    <t>DESCRIZIONE</t>
  </si>
  <si>
    <t>TOTALE</t>
  </si>
  <si>
    <t>TOTALE FIN.</t>
  </si>
  <si>
    <t>TOTALE ANNUO</t>
  </si>
  <si>
    <t>DA PROGETTO</t>
  </si>
  <si>
    <t>Pre-implementazione</t>
  </si>
  <si>
    <t>totale</t>
  </si>
  <si>
    <t>note</t>
  </si>
  <si>
    <t>PNRR PIANO FINANZIARIO CUP F64H22000370006 (PIPPI)</t>
  </si>
  <si>
    <t>implementazione</t>
  </si>
  <si>
    <t>attivazione dispositivi</t>
  </si>
  <si>
    <t>realizzazione e partecip.tutoraggi</t>
  </si>
  <si>
    <t>post-implementazione</t>
  </si>
  <si>
    <t>TOTALE PROGETTO</t>
  </si>
  <si>
    <t>12051.03.039002</t>
  </si>
  <si>
    <r>
      <rPr>
        <b/>
        <sz val="10"/>
        <color rgb="FF000000"/>
        <rFont val="Arial"/>
        <family val="2"/>
      </rPr>
      <t>PNRR</t>
    </r>
    <r>
      <rPr>
        <sz val="10"/>
        <color rgb="FF000000"/>
        <rFont val="Arial"/>
        <family val="2"/>
        <charset val="1"/>
      </rPr>
      <t xml:space="preserve"> MISSIONE 5C2 INVESTIMENTO 1.1.1 CUP F64H22000370006 SOST.CAPACITA' GENIT.PREVENZ.VULNERAB.FAM.BAMINI</t>
    </r>
  </si>
  <si>
    <t>Tipologia di spesa</t>
  </si>
  <si>
    <t>Previsioni di spesa 2023</t>
  </si>
  <si>
    <t>Previsioni di spesa 2024</t>
  </si>
  <si>
    <t>Previsioni di spesa 2025</t>
  </si>
  <si>
    <t>Previsioni di spesa T1 2026</t>
  </si>
  <si>
    <t>PRE IMPLEMENTAZIONEE</t>
  </si>
  <si>
    <t>POST IMPLEMENTAZIONE</t>
  </si>
  <si>
    <t xml:space="preserve"> IMPLEMENTAZIONEE</t>
  </si>
  <si>
    <t>1^ annualità 2023 € 71.000,00</t>
  </si>
  <si>
    <t>- 2^ annualità 2024 € 65.500,00</t>
  </si>
  <si>
    <t>- 3^ annualità 2025 € 64.500,00</t>
  </si>
  <si>
    <t>- 4^ annualità 2026 € 10.500,00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</si>
</sst>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0_ ;[Red]\-#,##0.00\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wrapText="1" shrinkToFit="1"/>
    </xf>
    <xf numFmtId="0" fontId="4" fillId="0" borderId="1" xfId="0" applyFont="1" applyBorder="1" applyAlignment="1">
      <alignment wrapText="1" shrinkToFit="1"/>
    </xf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1" fillId="2" borderId="1" xfId="0" applyFont="1" applyFill="1" applyBorder="1"/>
    <xf numFmtId="164" fontId="1" fillId="0" borderId="1" xfId="0" applyNumberFormat="1" applyFont="1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4" fillId="0" borderId="1" xfId="0" applyFont="1" applyBorder="1" applyAlignment="1">
      <alignment wrapText="1"/>
    </xf>
    <xf numFmtId="164" fontId="1" fillId="3" borderId="1" xfId="0" applyNumberFormat="1" applyFont="1" applyFill="1" applyBorder="1"/>
    <xf numFmtId="0" fontId="1" fillId="3" borderId="1" xfId="0" applyFont="1" applyFill="1" applyBorder="1" applyAlignment="1">
      <alignment wrapText="1"/>
    </xf>
    <xf numFmtId="0" fontId="6" fillId="0" borderId="0" xfId="0" applyFont="1"/>
    <xf numFmtId="165" fontId="1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C99C-17CF-4824-A03F-C22BF102F7DB}">
  <sheetPr>
    <pageSetUpPr fitToPage="1"/>
  </sheetPr>
  <dimension ref="A1:N30"/>
  <sheetViews>
    <sheetView tabSelected="1" zoomScaleNormal="100" workbookViewId="0">
      <selection activeCell="B9" sqref="B9"/>
    </sheetView>
  </sheetViews>
  <sheetFormatPr defaultRowHeight="14.4" x14ac:dyDescent="0.3"/>
  <cols>
    <col min="1" max="1" width="25.6640625" customWidth="1"/>
    <col min="2" max="2" width="39.88671875" customWidth="1"/>
    <col min="3" max="5" width="12.6640625" customWidth="1"/>
    <col min="6" max="6" width="16.33203125" customWidth="1"/>
    <col min="7" max="7" width="12.6640625" customWidth="1"/>
    <col min="8" max="8" width="24.6640625" customWidth="1"/>
    <col min="9" max="9" width="9.109375" bestFit="1" customWidth="1"/>
    <col min="11" max="11" width="20.33203125" bestFit="1" customWidth="1"/>
  </cols>
  <sheetData>
    <row r="1" spans="1:14" ht="53.4" customHeight="1" x14ac:dyDescent="0.45">
      <c r="A1" s="16" t="s">
        <v>12</v>
      </c>
      <c r="B1" s="16"/>
      <c r="C1" s="16"/>
      <c r="D1" s="16"/>
      <c r="E1" s="13" t="s">
        <v>6</v>
      </c>
      <c r="F1" s="12">
        <v>211500</v>
      </c>
    </row>
    <row r="3" spans="1:14" ht="43.2" x14ac:dyDescent="0.3">
      <c r="A3" s="7" t="s">
        <v>8</v>
      </c>
      <c r="B3" s="7" t="s">
        <v>10</v>
      </c>
      <c r="C3" s="3">
        <v>2022</v>
      </c>
      <c r="D3" s="3">
        <v>2023</v>
      </c>
      <c r="E3" s="3">
        <v>2024</v>
      </c>
      <c r="F3" s="3">
        <v>2025</v>
      </c>
      <c r="G3" s="3">
        <v>2026</v>
      </c>
      <c r="H3" s="4" t="s">
        <v>11</v>
      </c>
      <c r="J3" s="9" t="s">
        <v>20</v>
      </c>
      <c r="K3" s="9" t="s">
        <v>21</v>
      </c>
      <c r="L3" s="9" t="s">
        <v>22</v>
      </c>
      <c r="M3" s="9" t="s">
        <v>23</v>
      </c>
      <c r="N3" s="9" t="s">
        <v>24</v>
      </c>
    </row>
    <row r="4" spans="1:14" x14ac:dyDescent="0.3">
      <c r="A4" s="4" t="s">
        <v>9</v>
      </c>
      <c r="B4" s="5"/>
      <c r="C4" s="5"/>
      <c r="D4" s="5">
        <v>11000</v>
      </c>
      <c r="E4" s="4">
        <v>5500</v>
      </c>
      <c r="F4" s="4">
        <v>5500</v>
      </c>
      <c r="G4" s="4">
        <v>5000</v>
      </c>
      <c r="H4" s="4"/>
      <c r="J4" s="4" t="s">
        <v>25</v>
      </c>
      <c r="K4" s="4">
        <v>11000</v>
      </c>
      <c r="L4" s="4">
        <v>5500</v>
      </c>
      <c r="M4" s="4">
        <v>5500</v>
      </c>
      <c r="N4" s="4">
        <v>5000</v>
      </c>
    </row>
    <row r="5" spans="1:14" x14ac:dyDescent="0.3">
      <c r="A5" s="4" t="s">
        <v>13</v>
      </c>
      <c r="B5" s="5"/>
      <c r="C5" s="5"/>
      <c r="D5" s="5">
        <v>3000</v>
      </c>
      <c r="E5" s="4">
        <v>3000</v>
      </c>
      <c r="F5" s="4">
        <v>3000</v>
      </c>
      <c r="G5" s="4">
        <v>1000</v>
      </c>
      <c r="H5" s="4"/>
      <c r="J5" s="4" t="s">
        <v>26</v>
      </c>
      <c r="K5" s="4">
        <v>3000</v>
      </c>
      <c r="L5" s="4">
        <v>3000</v>
      </c>
      <c r="M5" s="4">
        <v>3000</v>
      </c>
      <c r="N5" s="4">
        <v>1000</v>
      </c>
    </row>
    <row r="6" spans="1:14" x14ac:dyDescent="0.3">
      <c r="A6" s="4" t="s">
        <v>14</v>
      </c>
      <c r="B6" s="5"/>
      <c r="C6" s="5"/>
      <c r="D6" s="5">
        <v>57000</v>
      </c>
      <c r="E6" s="4">
        <v>57000</v>
      </c>
      <c r="F6" s="4">
        <v>56000</v>
      </c>
      <c r="G6" s="4">
        <v>4500</v>
      </c>
      <c r="H6" s="4"/>
      <c r="J6" s="4" t="s">
        <v>27</v>
      </c>
      <c r="K6" s="4">
        <v>57000</v>
      </c>
      <c r="L6" s="4">
        <v>57000</v>
      </c>
      <c r="M6" s="4">
        <v>56000</v>
      </c>
      <c r="N6" s="4">
        <v>4500</v>
      </c>
    </row>
    <row r="7" spans="1:14" ht="28.8" x14ac:dyDescent="0.3">
      <c r="A7" s="9" t="s">
        <v>15</v>
      </c>
      <c r="B7" s="5"/>
      <c r="C7" s="5"/>
      <c r="D7" s="5"/>
      <c r="E7" s="5"/>
      <c r="F7" s="5"/>
      <c r="G7" s="5"/>
      <c r="H7" s="4"/>
      <c r="J7" s="4"/>
      <c r="K7" s="4"/>
      <c r="L7" s="4"/>
      <c r="M7" s="4"/>
      <c r="N7" s="4"/>
    </row>
    <row r="8" spans="1:14" x14ac:dyDescent="0.3">
      <c r="A8" s="4" t="s">
        <v>16</v>
      </c>
      <c r="B8" s="5"/>
      <c r="C8" s="4"/>
      <c r="D8" s="4"/>
      <c r="E8" s="5"/>
      <c r="F8" s="5"/>
      <c r="G8" s="5"/>
      <c r="H8" s="4"/>
      <c r="J8" s="4"/>
      <c r="K8" s="4">
        <f>SUM(K4:K7)</f>
        <v>71000</v>
      </c>
      <c r="L8" s="4">
        <f t="shared" ref="L8:N8" si="0">SUM(L4:L7)</f>
        <v>65500</v>
      </c>
      <c r="M8" s="4">
        <f t="shared" si="0"/>
        <v>64500</v>
      </c>
      <c r="N8" s="4">
        <f t="shared" si="0"/>
        <v>10500</v>
      </c>
    </row>
    <row r="9" spans="1:14" x14ac:dyDescent="0.3">
      <c r="A9" s="10" t="s">
        <v>17</v>
      </c>
      <c r="B9" s="8"/>
      <c r="C9" s="8">
        <f>SUM(C4:C8)</f>
        <v>0</v>
      </c>
      <c r="D9" s="8">
        <f>SUM(D4:D8)</f>
        <v>71000</v>
      </c>
      <c r="E9" s="8">
        <f t="shared" ref="E9:G9" si="1">SUM(E4:E8)</f>
        <v>65500</v>
      </c>
      <c r="F9" s="8">
        <f t="shared" si="1"/>
        <v>64500</v>
      </c>
      <c r="G9" s="8">
        <f t="shared" si="1"/>
        <v>10500</v>
      </c>
    </row>
    <row r="10" spans="1:14" ht="19.8" customHeight="1" x14ac:dyDescent="0.3">
      <c r="C10" s="15">
        <f>SUM(C4:G8)</f>
        <v>211500</v>
      </c>
      <c r="D10" s="15"/>
      <c r="E10" s="15"/>
      <c r="F10" s="15"/>
      <c r="G10" s="15"/>
      <c r="K10" s="6"/>
    </row>
    <row r="11" spans="1:14" x14ac:dyDescent="0.3">
      <c r="C11" s="14"/>
      <c r="K11" s="6"/>
    </row>
    <row r="12" spans="1:14" x14ac:dyDescent="0.3">
      <c r="K12" s="6"/>
    </row>
    <row r="13" spans="1:14" x14ac:dyDescent="0.3">
      <c r="A13" s="7" t="s">
        <v>0</v>
      </c>
      <c r="B13" s="7" t="s">
        <v>4</v>
      </c>
      <c r="C13" s="7">
        <v>2022</v>
      </c>
      <c r="D13" s="7">
        <v>2023</v>
      </c>
      <c r="E13" s="7">
        <v>2024</v>
      </c>
      <c r="F13" s="7">
        <v>2025</v>
      </c>
      <c r="G13" s="7">
        <v>2026</v>
      </c>
      <c r="H13" s="7" t="s">
        <v>5</v>
      </c>
      <c r="K13" s="6"/>
    </row>
    <row r="14" spans="1:14" ht="40.200000000000003" x14ac:dyDescent="0.3">
      <c r="A14" s="1" t="s">
        <v>2</v>
      </c>
      <c r="B14" s="2" t="s">
        <v>3</v>
      </c>
      <c r="C14" s="5"/>
      <c r="D14" s="5">
        <v>71000</v>
      </c>
      <c r="E14" s="5">
        <v>65500</v>
      </c>
      <c r="F14" s="5">
        <v>64500</v>
      </c>
      <c r="G14" s="5">
        <v>10500</v>
      </c>
      <c r="H14" s="5">
        <f>SUM(C14:G14)</f>
        <v>211500</v>
      </c>
      <c r="I14" s="6"/>
    </row>
    <row r="15" spans="1:14" x14ac:dyDescent="0.3">
      <c r="A15" s="4"/>
      <c r="B15" s="4" t="s">
        <v>7</v>
      </c>
      <c r="C15" s="8">
        <f>SUM(C14:C14)</f>
        <v>0</v>
      </c>
      <c r="D15" s="8">
        <f t="shared" ref="D15:G15" si="2">SUM(D14:D14)</f>
        <v>71000</v>
      </c>
      <c r="E15" s="8">
        <f t="shared" si="2"/>
        <v>65500</v>
      </c>
      <c r="F15" s="8">
        <f t="shared" si="2"/>
        <v>64500</v>
      </c>
      <c r="G15" s="8">
        <f t="shared" si="2"/>
        <v>10500</v>
      </c>
    </row>
    <row r="16" spans="1:14" x14ac:dyDescent="0.3">
      <c r="C16" s="15">
        <f>SUM(C15:G15)</f>
        <v>211500</v>
      </c>
      <c r="D16" s="15"/>
      <c r="E16" s="15"/>
      <c r="F16" s="15"/>
      <c r="G16" s="15"/>
    </row>
    <row r="18" spans="1:8" x14ac:dyDescent="0.3">
      <c r="A18" s="7" t="s">
        <v>1</v>
      </c>
      <c r="B18" s="7" t="s">
        <v>4</v>
      </c>
      <c r="C18" s="7">
        <v>2022</v>
      </c>
      <c r="D18" s="7">
        <v>2023</v>
      </c>
      <c r="E18" s="7">
        <v>2024</v>
      </c>
      <c r="F18" s="7">
        <v>2025</v>
      </c>
      <c r="G18" s="7">
        <v>2026</v>
      </c>
      <c r="H18" s="7" t="s">
        <v>5</v>
      </c>
    </row>
    <row r="19" spans="1:8" ht="40.200000000000003" x14ac:dyDescent="0.3">
      <c r="A19" s="11" t="s">
        <v>18</v>
      </c>
      <c r="B19" s="11" t="s">
        <v>19</v>
      </c>
      <c r="C19" s="5">
        <f>C9</f>
        <v>0</v>
      </c>
      <c r="D19" s="5">
        <f>D14</f>
        <v>71000</v>
      </c>
      <c r="E19" s="5">
        <f t="shared" ref="E19:G19" si="3">E14</f>
        <v>65500</v>
      </c>
      <c r="F19" s="5">
        <f t="shared" si="3"/>
        <v>64500</v>
      </c>
      <c r="G19" s="5">
        <f t="shared" si="3"/>
        <v>10500</v>
      </c>
      <c r="H19" s="5">
        <f>SUM(C19:G19)</f>
        <v>211500</v>
      </c>
    </row>
    <row r="20" spans="1:8" x14ac:dyDescent="0.3">
      <c r="A20" s="4"/>
      <c r="B20" s="4" t="s">
        <v>7</v>
      </c>
      <c r="C20" s="8">
        <f>SUM(C19:C19)</f>
        <v>0</v>
      </c>
      <c r="D20" s="8">
        <f t="shared" ref="D20" si="4">SUM(D19:D19)</f>
        <v>71000</v>
      </c>
      <c r="E20" s="8">
        <f t="shared" ref="E20" si="5">SUM(E19:E19)</f>
        <v>65500</v>
      </c>
      <c r="F20" s="8">
        <f t="shared" ref="F20" si="6">SUM(F19:F19)</f>
        <v>64500</v>
      </c>
      <c r="G20" s="8">
        <f t="shared" ref="G20" si="7">SUM(G19:G19)</f>
        <v>10500</v>
      </c>
    </row>
    <row r="21" spans="1:8" x14ac:dyDescent="0.3">
      <c r="C21" s="15">
        <f>SUM(C20:G20)</f>
        <v>211500</v>
      </c>
      <c r="D21" s="15"/>
      <c r="E21" s="15"/>
      <c r="F21" s="15"/>
      <c r="G21" s="15"/>
    </row>
    <row r="23" spans="1:8" ht="16.2" customHeight="1" x14ac:dyDescent="0.3"/>
    <row r="27" spans="1:8" x14ac:dyDescent="0.3">
      <c r="B27" t="s">
        <v>28</v>
      </c>
    </row>
    <row r="28" spans="1:8" x14ac:dyDescent="0.3">
      <c r="B28" t="s">
        <v>29</v>
      </c>
    </row>
    <row r="29" spans="1:8" x14ac:dyDescent="0.3">
      <c r="B29" t="s">
        <v>30</v>
      </c>
    </row>
    <row r="30" spans="1:8" x14ac:dyDescent="0.3">
      <c r="B30" t="s">
        <v>31</v>
      </c>
    </row>
  </sheetData>
  <mergeCells count="4">
    <mergeCell ref="C10:G10"/>
    <mergeCell ref="C16:G16"/>
    <mergeCell ref="C21:G21"/>
    <mergeCell ref="A1:D1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Footer>&amp;L&amp;Z&amp;F    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morbibea</dc:creator>
  <cp:lastModifiedBy>Morbilli Beatrice</cp:lastModifiedBy>
  <cp:lastPrinted>2023-10-24T08:27:10Z</cp:lastPrinted>
  <dcterms:created xsi:type="dcterms:W3CDTF">2022-10-09T07:45:09Z</dcterms:created>
  <dcterms:modified xsi:type="dcterms:W3CDTF">2023-11-16T11:33:53Z</dcterms:modified>
</cp:coreProperties>
</file>